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 tabRatio="857"/>
  </bookViews>
  <sheets>
    <sheet name="прог.разв.сх по районам  20 (4)" sheetId="46" r:id="rId1"/>
  </sheets>
  <definedNames>
    <definedName name="_xlnm.Print_Area" localSheetId="0">'прог.разв.сх по районам  20 (4)'!$A$1:$K$53</definedName>
  </definedNames>
  <calcPr calcId="144525"/>
</workbook>
</file>

<file path=xl/calcChain.xml><?xml version="1.0" encoding="utf-8"?>
<calcChain xmlns="http://schemas.openxmlformats.org/spreadsheetml/2006/main">
  <c r="F41" i="46" l="1"/>
  <c r="F42" i="46" s="1"/>
  <c r="D42" i="46"/>
  <c r="C42" i="46"/>
  <c r="E41" i="46"/>
  <c r="E42" i="46" s="1"/>
  <c r="D41" i="46"/>
  <c r="C41" i="46"/>
  <c r="D34" i="46"/>
  <c r="D32" i="46"/>
  <c r="C24" i="46"/>
  <c r="E23" i="46"/>
  <c r="E24" i="46" s="1"/>
  <c r="D23" i="46"/>
  <c r="C23" i="46"/>
  <c r="D7" i="46"/>
  <c r="C7" i="46"/>
  <c r="E6" i="46"/>
  <c r="E7" i="46" s="1"/>
  <c r="D6" i="46"/>
  <c r="C6" i="46"/>
  <c r="D24" i="46" l="1"/>
  <c r="F23" i="46"/>
  <c r="F24" i="46" s="1"/>
  <c r="G41" i="46"/>
  <c r="G42" i="46" s="1"/>
  <c r="G23" i="46"/>
  <c r="G24" i="46" s="1"/>
  <c r="J23" i="46"/>
  <c r="J24" i="46" s="1"/>
  <c r="H23" i="46"/>
  <c r="H24" i="46" s="1"/>
  <c r="F6" i="46"/>
  <c r="F7" i="46" s="1"/>
  <c r="J6" i="46"/>
  <c r="J7" i="46" s="1"/>
  <c r="G6" i="46"/>
  <c r="G7" i="46" s="1"/>
  <c r="H6" i="46"/>
  <c r="H7" i="46" s="1"/>
  <c r="H41" i="46" l="1"/>
  <c r="H42" i="46" s="1"/>
  <c r="J41" i="46"/>
  <c r="J42" i="46" s="1"/>
  <c r="K41" i="46"/>
  <c r="K42" i="46" s="1"/>
  <c r="I41" i="46"/>
  <c r="I42" i="46" s="1"/>
  <c r="K23" i="46"/>
  <c r="K24" i="46" s="1"/>
  <c r="I23" i="46"/>
  <c r="I24" i="46" s="1"/>
  <c r="K6" i="46"/>
  <c r="K7" i="46" s="1"/>
  <c r="I6" i="46"/>
  <c r="I7" i="46" s="1"/>
</calcChain>
</file>

<file path=xl/sharedStrings.xml><?xml version="1.0" encoding="utf-8"?>
<sst xmlns="http://schemas.openxmlformats.org/spreadsheetml/2006/main" count="103" uniqueCount="23">
  <si>
    <t>1 вариант</t>
  </si>
  <si>
    <t>2 вариант</t>
  </si>
  <si>
    <t>Наименование показателей</t>
  </si>
  <si>
    <t>Единица измерения</t>
  </si>
  <si>
    <t>Продукция  сельского хозяйства во всех категориях хозяйств – всего</t>
  </si>
  <si>
    <t>в действующих ценах каждого года</t>
  </si>
  <si>
    <t>млн. руб.</t>
  </si>
  <si>
    <t>продукция крестьянских (фермерских) хозяйств</t>
  </si>
  <si>
    <t>продукция в хозяйствах населения</t>
  </si>
  <si>
    <t>млн.руб.</t>
  </si>
  <si>
    <t>продукция животноводства</t>
  </si>
  <si>
    <t>Из общего итога: продукция растениеводства</t>
  </si>
  <si>
    <t>в том числе: продукция сельскохозяйственных организаций</t>
  </si>
  <si>
    <t>Гиагинский район</t>
  </si>
  <si>
    <t>Кошехабльский район</t>
  </si>
  <si>
    <t>Тахтамукайский район</t>
  </si>
  <si>
    <t>2021 год прогноз</t>
  </si>
  <si>
    <t>2019 год оценка</t>
  </si>
  <si>
    <t>2018 год отчет</t>
  </si>
  <si>
    <t>2022 год прогноз</t>
  </si>
  <si>
    <t xml:space="preserve">Основные показатели прогноза  развития сельского хозяйства 
Республики Адыгея на 2021 – 2023 годы
</t>
  </si>
  <si>
    <t>2020 год оценка</t>
  </si>
  <si>
    <t>2023 год прогноз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</si>
</sst>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164" fontId="0" fillId="0" borderId="0" xfId="0" applyNumberFormat="1"/>
    <xf numFmtId="164" fontId="1" fillId="0" borderId="1" xfId="0" applyNumberFormat="1" applyFont="1" applyFill="1" applyBorder="1" applyAlignment="1">
      <alignment horizontal="center" vertical="center" wrapText="1"/>
    </xf>
    <xf numFmtId="164" fontId="1" fillId="0" borderId="7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164" fontId="1" fillId="0" borderId="1" xfId="0" applyNumberFormat="1" applyFont="1" applyFill="1" applyBorder="1" applyAlignment="1">
      <alignment horizont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wrapText="1"/>
    </xf>
    <xf numFmtId="2" fontId="9" fillId="0" borderId="1" xfId="0" applyNumberFormat="1" applyFont="1" applyBorder="1" applyAlignment="1">
      <alignment horizontal="center" wrapText="1"/>
    </xf>
    <xf numFmtId="164" fontId="1" fillId="0" borderId="0" xfId="0" applyNumberFormat="1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wrapText="1"/>
    </xf>
    <xf numFmtId="0" fontId="0" fillId="0" borderId="0" xfId="0" applyFill="1"/>
    <xf numFmtId="164" fontId="0" fillId="0" borderId="0" xfId="0" applyNumberFormat="1" applyFill="1"/>
    <xf numFmtId="0" fontId="0" fillId="0" borderId="0" xfId="0" applyFill="1" applyBorder="1"/>
    <xf numFmtId="164" fontId="1" fillId="0" borderId="0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3"/>
  <sheetViews>
    <sheetView tabSelected="1" zoomScaleNormal="100" workbookViewId="0">
      <selection activeCell="D46" sqref="D46"/>
    </sheetView>
  </sheetViews>
  <sheetFormatPr defaultRowHeight="15" x14ac:dyDescent="0.25"/>
  <cols>
    <col min="1" max="1" width="16.42578125" customWidth="1"/>
    <col min="2" max="2" width="9.7109375" customWidth="1"/>
    <col min="3" max="3" width="8.7109375" customWidth="1"/>
    <col min="4" max="5" width="7.85546875" customWidth="1"/>
    <col min="6" max="11" width="10.7109375" customWidth="1"/>
    <col min="12" max="12" width="11.42578125" bestFit="1" customWidth="1"/>
    <col min="14" max="14" width="9.42578125" bestFit="1" customWidth="1"/>
  </cols>
  <sheetData>
    <row r="1" spans="1:14" ht="42" customHeight="1" x14ac:dyDescent="0.25">
      <c r="A1" s="46" t="s">
        <v>20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16"/>
      <c r="M1" s="16"/>
      <c r="N1" s="16"/>
    </row>
    <row r="2" spans="1:14" ht="18.75" hidden="1" x14ac:dyDescent="0.3">
      <c r="A2" s="36" t="s">
        <v>13</v>
      </c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1:14" ht="15" hidden="1" customHeight="1" x14ac:dyDescent="0.25">
      <c r="A3" s="41" t="s">
        <v>2</v>
      </c>
      <c r="B3" s="39" t="s">
        <v>3</v>
      </c>
      <c r="C3" s="37" t="s">
        <v>18</v>
      </c>
      <c r="D3" s="37" t="s">
        <v>17</v>
      </c>
      <c r="E3" s="37" t="s">
        <v>21</v>
      </c>
      <c r="F3" s="41" t="s">
        <v>16</v>
      </c>
      <c r="G3" s="41"/>
      <c r="H3" s="41" t="s">
        <v>19</v>
      </c>
      <c r="I3" s="41"/>
      <c r="J3" s="41" t="s">
        <v>22</v>
      </c>
      <c r="K3" s="41"/>
      <c r="N3" s="2"/>
    </row>
    <row r="4" spans="1:14" hidden="1" x14ac:dyDescent="0.25">
      <c r="A4" s="41"/>
      <c r="B4" s="40"/>
      <c r="C4" s="38"/>
      <c r="D4" s="38"/>
      <c r="E4" s="38"/>
      <c r="F4" s="26" t="s">
        <v>0</v>
      </c>
      <c r="G4" s="26" t="s">
        <v>1</v>
      </c>
      <c r="H4" s="26" t="s">
        <v>0</v>
      </c>
      <c r="I4" s="26" t="s">
        <v>1</v>
      </c>
      <c r="J4" s="26" t="s">
        <v>0</v>
      </c>
      <c r="K4" s="26" t="s">
        <v>1</v>
      </c>
    </row>
    <row r="5" spans="1:14" ht="15" hidden="1" customHeight="1" x14ac:dyDescent="0.25">
      <c r="A5" s="47" t="s">
        <v>4</v>
      </c>
      <c r="B5" s="47"/>
      <c r="C5" s="47"/>
      <c r="D5" s="47"/>
      <c r="E5" s="47"/>
      <c r="F5" s="47"/>
      <c r="G5" s="47"/>
      <c r="H5" s="47"/>
      <c r="I5" s="47"/>
      <c r="J5" s="47"/>
      <c r="K5" s="47"/>
    </row>
    <row r="6" spans="1:14" ht="15" hidden="1" customHeight="1" x14ac:dyDescent="0.25">
      <c r="A6" s="42" t="s">
        <v>5</v>
      </c>
      <c r="B6" s="27" t="s">
        <v>6</v>
      </c>
      <c r="C6" s="3">
        <f t="shared" ref="C6:K6" si="0">C9+C11+C13</f>
        <v>4927.5</v>
      </c>
      <c r="D6" s="3">
        <f t="shared" si="0"/>
        <v>5647.1</v>
      </c>
      <c r="E6" s="3">
        <f t="shared" si="0"/>
        <v>5873</v>
      </c>
      <c r="F6" s="3">
        <f t="shared" si="0"/>
        <v>6078.5</v>
      </c>
      <c r="G6" s="3">
        <f t="shared" si="0"/>
        <v>6108</v>
      </c>
      <c r="H6" s="3">
        <f t="shared" si="0"/>
        <v>6291.2</v>
      </c>
      <c r="I6" s="3">
        <f t="shared" si="0"/>
        <v>6352.2000000000007</v>
      </c>
      <c r="J6" s="3">
        <f t="shared" si="0"/>
        <v>6511.4999999999991</v>
      </c>
      <c r="K6" s="3">
        <f t="shared" si="0"/>
        <v>6606.3</v>
      </c>
      <c r="L6" s="19"/>
      <c r="M6" s="19"/>
      <c r="N6" s="16"/>
    </row>
    <row r="7" spans="1:14" ht="15" hidden="1" customHeight="1" x14ac:dyDescent="0.25">
      <c r="A7" s="42"/>
      <c r="B7" s="27" t="s">
        <v>6</v>
      </c>
      <c r="C7" s="3">
        <f>C15+C17</f>
        <v>4927.5</v>
      </c>
      <c r="D7" s="3">
        <f>D15+D17</f>
        <v>5647.0999999999995</v>
      </c>
      <c r="E7" s="3">
        <f>E15+E17</f>
        <v>5873</v>
      </c>
      <c r="F7" s="3">
        <f t="shared" ref="F7:K7" si="1">F15+F17</f>
        <v>6078.5</v>
      </c>
      <c r="G7" s="3">
        <f t="shared" si="1"/>
        <v>6108</v>
      </c>
      <c r="H7" s="3">
        <f t="shared" si="1"/>
        <v>6291.2</v>
      </c>
      <c r="I7" s="3">
        <f t="shared" si="1"/>
        <v>6352.2000000000007</v>
      </c>
      <c r="J7" s="3">
        <f t="shared" si="1"/>
        <v>6511.5</v>
      </c>
      <c r="K7" s="3">
        <f t="shared" si="1"/>
        <v>6606.2999999999993</v>
      </c>
    </row>
    <row r="8" spans="1:14" ht="15" hidden="1" customHeight="1" x14ac:dyDescent="0.25">
      <c r="A8" s="42" t="s">
        <v>12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4" ht="15" hidden="1" customHeight="1" x14ac:dyDescent="0.25">
      <c r="A9" s="27" t="s">
        <v>5</v>
      </c>
      <c r="B9" s="27" t="s">
        <v>6</v>
      </c>
      <c r="C9" s="3">
        <v>2486.9</v>
      </c>
      <c r="D9" s="9">
        <v>2951.9</v>
      </c>
      <c r="E9" s="20">
        <v>3070</v>
      </c>
      <c r="F9" s="20">
        <v>3177.4</v>
      </c>
      <c r="G9" s="20">
        <v>3192.8</v>
      </c>
      <c r="H9" s="20">
        <v>3288.6</v>
      </c>
      <c r="I9" s="20">
        <v>3320.5</v>
      </c>
      <c r="J9" s="20">
        <v>3403.7</v>
      </c>
      <c r="K9" s="20">
        <v>3453.3</v>
      </c>
      <c r="L9" s="2"/>
    </row>
    <row r="10" spans="1:14" ht="15" hidden="1" customHeight="1" x14ac:dyDescent="0.25">
      <c r="A10" s="42" t="s">
        <v>7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</row>
    <row r="11" spans="1:14" ht="15" hidden="1" customHeight="1" x14ac:dyDescent="0.25">
      <c r="A11" s="27" t="s">
        <v>5</v>
      </c>
      <c r="B11" s="27" t="s">
        <v>6</v>
      </c>
      <c r="C11" s="3">
        <v>1032.3</v>
      </c>
      <c r="D11" s="9">
        <v>1286.2</v>
      </c>
      <c r="E11" s="20">
        <v>1337.6</v>
      </c>
      <c r="F11" s="20">
        <v>1384.5</v>
      </c>
      <c r="G11" s="20">
        <v>1391.2</v>
      </c>
      <c r="H11" s="20">
        <v>1432.9</v>
      </c>
      <c r="I11" s="20">
        <v>1446.8</v>
      </c>
      <c r="J11" s="20">
        <v>1483.1</v>
      </c>
      <c r="K11" s="20">
        <v>1504.7</v>
      </c>
      <c r="L11" s="2"/>
      <c r="N11" s="15"/>
    </row>
    <row r="12" spans="1:14" ht="15" hidden="1" customHeight="1" x14ac:dyDescent="0.25">
      <c r="A12" s="42" t="s">
        <v>8</v>
      </c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2"/>
    </row>
    <row r="13" spans="1:14" ht="15" hidden="1" customHeight="1" x14ac:dyDescent="0.25">
      <c r="A13" s="27" t="s">
        <v>5</v>
      </c>
      <c r="B13" s="27" t="s">
        <v>6</v>
      </c>
      <c r="C13" s="3">
        <v>1408.3</v>
      </c>
      <c r="D13" s="20">
        <v>1409</v>
      </c>
      <c r="E13" s="20">
        <v>1465.4</v>
      </c>
      <c r="F13" s="20">
        <v>1516.6</v>
      </c>
      <c r="G13" s="20">
        <v>1524</v>
      </c>
      <c r="H13" s="20">
        <v>1569.7</v>
      </c>
      <c r="I13" s="20">
        <v>1584.9</v>
      </c>
      <c r="J13" s="20">
        <v>1624.7</v>
      </c>
      <c r="K13" s="20">
        <v>1648.3</v>
      </c>
      <c r="L13" s="2"/>
    </row>
    <row r="14" spans="1:14" ht="15" hidden="1" customHeight="1" x14ac:dyDescent="0.25">
      <c r="A14" s="42" t="s">
        <v>11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</row>
    <row r="15" spans="1:14" ht="15" hidden="1" customHeight="1" x14ac:dyDescent="0.25">
      <c r="A15" s="27" t="s">
        <v>5</v>
      </c>
      <c r="B15" s="27" t="s">
        <v>9</v>
      </c>
      <c r="C15" s="3">
        <v>3551.9</v>
      </c>
      <c r="D15" s="9">
        <v>4241.8999999999996</v>
      </c>
      <c r="E15" s="20">
        <v>4326.7</v>
      </c>
      <c r="F15" s="20">
        <v>4456.5</v>
      </c>
      <c r="G15" s="20">
        <v>4499.8</v>
      </c>
      <c r="H15" s="20">
        <v>4590.2</v>
      </c>
      <c r="I15" s="20">
        <v>4679.8</v>
      </c>
      <c r="J15" s="20">
        <v>4727.8999999999996</v>
      </c>
      <c r="K15" s="20">
        <v>4820.2</v>
      </c>
      <c r="L15" s="2"/>
      <c r="M15" s="2"/>
    </row>
    <row r="16" spans="1:14" ht="15" hidden="1" customHeight="1" x14ac:dyDescent="0.25">
      <c r="A16" s="42" t="s">
        <v>10</v>
      </c>
      <c r="B16" s="42"/>
      <c r="C16" s="42"/>
      <c r="D16" s="42"/>
      <c r="E16" s="42"/>
      <c r="F16" s="42"/>
      <c r="G16" s="42"/>
      <c r="H16" s="42"/>
      <c r="I16" s="42"/>
      <c r="J16" s="42"/>
      <c r="K16" s="42"/>
    </row>
    <row r="17" spans="1:13" ht="16.5" hidden="1" customHeight="1" x14ac:dyDescent="0.25">
      <c r="A17" s="27" t="s">
        <v>5</v>
      </c>
      <c r="B17" s="27" t="s">
        <v>6</v>
      </c>
      <c r="C17" s="3">
        <v>1375.6</v>
      </c>
      <c r="D17" s="9">
        <v>1405.2</v>
      </c>
      <c r="E17" s="20">
        <v>1546.3</v>
      </c>
      <c r="F17" s="20">
        <v>1622</v>
      </c>
      <c r="G17" s="20">
        <v>1608.2</v>
      </c>
      <c r="H17" s="20">
        <v>1701</v>
      </c>
      <c r="I17" s="20">
        <v>1672.4</v>
      </c>
      <c r="J17" s="20">
        <v>1783.6</v>
      </c>
      <c r="K17" s="20">
        <v>1786.1</v>
      </c>
      <c r="L17" s="2"/>
      <c r="M17" s="2"/>
    </row>
    <row r="18" spans="1:13" ht="51" hidden="1" customHeight="1" x14ac:dyDescent="0.25">
      <c r="C18" s="2"/>
      <c r="D18" s="2"/>
      <c r="E18" s="2"/>
      <c r="F18" s="2"/>
      <c r="G18" s="2"/>
      <c r="H18" s="2"/>
      <c r="I18" s="2"/>
      <c r="J18" s="2"/>
      <c r="K18" s="2"/>
    </row>
    <row r="19" spans="1:13" ht="18.75" hidden="1" x14ac:dyDescent="0.3">
      <c r="A19" s="36" t="s">
        <v>14</v>
      </c>
      <c r="B19" s="36"/>
      <c r="C19" s="36"/>
      <c r="D19" s="36"/>
      <c r="E19" s="36"/>
      <c r="F19" s="36"/>
      <c r="G19" s="36"/>
      <c r="H19" s="36"/>
      <c r="I19" s="36"/>
      <c r="J19" s="36"/>
      <c r="K19" s="36"/>
    </row>
    <row r="20" spans="1:13" ht="15" hidden="1" customHeight="1" x14ac:dyDescent="0.25">
      <c r="A20" s="41" t="s">
        <v>2</v>
      </c>
      <c r="B20" s="39" t="s">
        <v>3</v>
      </c>
      <c r="C20" s="37" t="s">
        <v>18</v>
      </c>
      <c r="D20" s="37" t="s">
        <v>17</v>
      </c>
      <c r="E20" s="37" t="s">
        <v>21</v>
      </c>
      <c r="F20" s="41" t="s">
        <v>16</v>
      </c>
      <c r="G20" s="41"/>
      <c r="H20" s="41" t="s">
        <v>19</v>
      </c>
      <c r="I20" s="41"/>
      <c r="J20" s="41" t="s">
        <v>22</v>
      </c>
      <c r="K20" s="41"/>
    </row>
    <row r="21" spans="1:13" hidden="1" x14ac:dyDescent="0.25">
      <c r="A21" s="41"/>
      <c r="B21" s="40"/>
      <c r="C21" s="38"/>
      <c r="D21" s="38"/>
      <c r="E21" s="38"/>
      <c r="F21" s="26" t="s">
        <v>0</v>
      </c>
      <c r="G21" s="26" t="s">
        <v>1</v>
      </c>
      <c r="H21" s="26" t="s">
        <v>0</v>
      </c>
      <c r="I21" s="26" t="s">
        <v>1</v>
      </c>
      <c r="J21" s="26" t="s">
        <v>0</v>
      </c>
      <c r="K21" s="26" t="s">
        <v>1</v>
      </c>
    </row>
    <row r="22" spans="1:13" ht="15" hidden="1" customHeight="1" x14ac:dyDescent="0.25">
      <c r="A22" s="43" t="s">
        <v>4</v>
      </c>
      <c r="B22" s="43"/>
      <c r="C22" s="44"/>
      <c r="D22" s="44"/>
      <c r="E22" s="44"/>
      <c r="F22" s="44"/>
      <c r="G22" s="44"/>
      <c r="H22" s="44"/>
      <c r="I22" s="44"/>
      <c r="J22" s="44"/>
      <c r="K22" s="44"/>
    </row>
    <row r="23" spans="1:13" ht="30" hidden="1" customHeight="1" x14ac:dyDescent="0.25">
      <c r="A23" s="37" t="s">
        <v>5</v>
      </c>
      <c r="B23" s="5" t="s">
        <v>6</v>
      </c>
      <c r="C23" s="3">
        <f>C26+C28+C30</f>
        <v>3044.3</v>
      </c>
      <c r="D23" s="3">
        <f>D26+D28+D30</f>
        <v>3497</v>
      </c>
      <c r="E23" s="3">
        <f>E26+E28+E30</f>
        <v>3636.8999999999996</v>
      </c>
      <c r="F23" s="1">
        <f t="shared" ref="F23:K23" si="2">F26+F28+F30</f>
        <v>3764.2000000000003</v>
      </c>
      <c r="G23" s="1">
        <f t="shared" si="2"/>
        <v>3782.4</v>
      </c>
      <c r="H23" s="1">
        <f t="shared" si="2"/>
        <v>3895.9</v>
      </c>
      <c r="I23" s="1">
        <f t="shared" si="2"/>
        <v>3933.6000000000004</v>
      </c>
      <c r="J23" s="1">
        <f t="shared" si="2"/>
        <v>4032.2999999999997</v>
      </c>
      <c r="K23" s="1">
        <f t="shared" si="2"/>
        <v>4091.1000000000004</v>
      </c>
      <c r="L23" s="4"/>
      <c r="M23" s="19"/>
    </row>
    <row r="24" spans="1:13" ht="15" hidden="1" customHeight="1" x14ac:dyDescent="0.25">
      <c r="A24" s="38"/>
      <c r="B24" s="5" t="s">
        <v>6</v>
      </c>
      <c r="C24" s="3">
        <f>C32+C34</f>
        <v>3044.3</v>
      </c>
      <c r="D24" s="3">
        <f>D32+D34</f>
        <v>3497</v>
      </c>
      <c r="E24" s="3">
        <f>E32+E34</f>
        <v>3636.9</v>
      </c>
      <c r="F24" s="1">
        <f t="shared" ref="F24:K24" si="3">F32+F34</f>
        <v>3764.2</v>
      </c>
      <c r="G24" s="1">
        <f t="shared" si="3"/>
        <v>3782.3999999999996</v>
      </c>
      <c r="H24" s="1">
        <f t="shared" si="3"/>
        <v>3895.9</v>
      </c>
      <c r="I24" s="1">
        <f t="shared" si="3"/>
        <v>3933.6000000000004</v>
      </c>
      <c r="J24" s="1">
        <f t="shared" si="3"/>
        <v>4032.2999999999997</v>
      </c>
      <c r="K24" s="1">
        <f t="shared" si="3"/>
        <v>4091</v>
      </c>
    </row>
    <row r="25" spans="1:13" ht="15" hidden="1" customHeight="1" x14ac:dyDescent="0.25">
      <c r="A25" s="45" t="s">
        <v>12</v>
      </c>
      <c r="B25" s="45"/>
      <c r="C25" s="45"/>
      <c r="D25" s="45"/>
      <c r="E25" s="45"/>
      <c r="F25" s="45"/>
      <c r="G25" s="45"/>
      <c r="H25" s="45"/>
      <c r="I25" s="45"/>
      <c r="J25" s="45"/>
      <c r="K25" s="45"/>
      <c r="L25" s="2"/>
    </row>
    <row r="26" spans="1:13" ht="15" hidden="1" customHeight="1" x14ac:dyDescent="0.25">
      <c r="A26" s="22" t="s">
        <v>5</v>
      </c>
      <c r="B26" s="27" t="s">
        <v>6</v>
      </c>
      <c r="C26" s="10">
        <v>163.9</v>
      </c>
      <c r="D26" s="8">
        <v>198.2</v>
      </c>
      <c r="E26" s="20">
        <v>206.1</v>
      </c>
      <c r="F26" s="20">
        <v>213.3</v>
      </c>
      <c r="G26" s="20">
        <v>214.4</v>
      </c>
      <c r="H26" s="20">
        <v>220.8</v>
      </c>
      <c r="I26" s="20">
        <v>222.9</v>
      </c>
      <c r="J26" s="20">
        <v>228.5</v>
      </c>
      <c r="K26" s="20">
        <v>231.9</v>
      </c>
      <c r="L26" s="2"/>
    </row>
    <row r="27" spans="1:13" ht="15" hidden="1" customHeight="1" x14ac:dyDescent="0.25">
      <c r="A27" s="35" t="s">
        <v>7</v>
      </c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2"/>
    </row>
    <row r="28" spans="1:13" ht="15" hidden="1" customHeight="1" x14ac:dyDescent="0.25">
      <c r="A28" s="22" t="s">
        <v>5</v>
      </c>
      <c r="B28" s="27" t="s">
        <v>6</v>
      </c>
      <c r="C28" s="8">
        <v>1326.3</v>
      </c>
      <c r="D28" s="8">
        <v>1744.2</v>
      </c>
      <c r="E28" s="20">
        <v>1814</v>
      </c>
      <c r="F28" s="20">
        <v>1877.5</v>
      </c>
      <c r="G28" s="20">
        <v>1886.5</v>
      </c>
      <c r="H28" s="20">
        <v>1943.2</v>
      </c>
      <c r="I28" s="20">
        <v>1962</v>
      </c>
      <c r="J28" s="20">
        <v>2011.2</v>
      </c>
      <c r="K28" s="20">
        <v>2040.5</v>
      </c>
      <c r="L28" s="2"/>
    </row>
    <row r="29" spans="1:13" ht="15" hidden="1" customHeight="1" x14ac:dyDescent="0.25">
      <c r="A29" s="35" t="s">
        <v>8</v>
      </c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2"/>
    </row>
    <row r="30" spans="1:13" ht="15" hidden="1" customHeight="1" x14ac:dyDescent="0.25">
      <c r="A30" s="22" t="s">
        <v>5</v>
      </c>
      <c r="B30" s="27" t="s">
        <v>6</v>
      </c>
      <c r="C30" s="8">
        <v>1554.1</v>
      </c>
      <c r="D30" s="8">
        <v>1554.6</v>
      </c>
      <c r="E30" s="20">
        <v>1616.8</v>
      </c>
      <c r="F30" s="20">
        <v>1673.4</v>
      </c>
      <c r="G30" s="20">
        <v>1681.5</v>
      </c>
      <c r="H30" s="20">
        <v>1731.9</v>
      </c>
      <c r="I30" s="20">
        <v>1748.7</v>
      </c>
      <c r="J30" s="20">
        <v>1792.6</v>
      </c>
      <c r="K30" s="20">
        <v>1818.7</v>
      </c>
      <c r="L30" s="2"/>
    </row>
    <row r="31" spans="1:13" ht="15" hidden="1" customHeight="1" x14ac:dyDescent="0.25">
      <c r="A31" s="35" t="s">
        <v>11</v>
      </c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2"/>
    </row>
    <row r="32" spans="1:13" ht="15" hidden="1" customHeight="1" x14ac:dyDescent="0.25">
      <c r="A32" s="22" t="s">
        <v>5</v>
      </c>
      <c r="B32" s="27" t="s">
        <v>9</v>
      </c>
      <c r="C32" s="8">
        <v>1697.4</v>
      </c>
      <c r="D32" s="8">
        <f>1952.3+150</f>
        <v>2102.3000000000002</v>
      </c>
      <c r="E32" s="20">
        <v>2144.3000000000002</v>
      </c>
      <c r="F32" s="20">
        <v>2208.6999999999998</v>
      </c>
      <c r="G32" s="20">
        <v>2230.1</v>
      </c>
      <c r="H32" s="20">
        <v>2274.9</v>
      </c>
      <c r="I32" s="20">
        <v>2319.3000000000002</v>
      </c>
      <c r="J32" s="20">
        <v>2343.1999999999998</v>
      </c>
      <c r="K32" s="20">
        <v>2388.9</v>
      </c>
      <c r="L32" s="2"/>
      <c r="M32" s="2"/>
    </row>
    <row r="33" spans="1:14" ht="15" hidden="1" customHeight="1" x14ac:dyDescent="0.25">
      <c r="A33" s="35" t="s">
        <v>10</v>
      </c>
      <c r="B33" s="35"/>
      <c r="C33" s="35"/>
      <c r="D33" s="35"/>
      <c r="E33" s="35"/>
      <c r="F33" s="35"/>
      <c r="G33" s="35"/>
      <c r="H33" s="35"/>
      <c r="I33" s="35"/>
      <c r="J33" s="35"/>
      <c r="K33" s="35"/>
    </row>
    <row r="34" spans="1:14" ht="14.25" hidden="1" customHeight="1" x14ac:dyDescent="0.25">
      <c r="A34" s="22" t="s">
        <v>5</v>
      </c>
      <c r="B34" s="27" t="s">
        <v>6</v>
      </c>
      <c r="C34" s="7">
        <v>1346.9</v>
      </c>
      <c r="D34" s="7">
        <f>1544.7-150</f>
        <v>1394.7</v>
      </c>
      <c r="E34" s="20">
        <v>1492.6</v>
      </c>
      <c r="F34" s="20">
        <v>1555.5</v>
      </c>
      <c r="G34" s="20">
        <v>1552.3</v>
      </c>
      <c r="H34" s="20">
        <v>1621</v>
      </c>
      <c r="I34" s="20">
        <v>1614.3</v>
      </c>
      <c r="J34" s="20">
        <v>1689.1</v>
      </c>
      <c r="K34" s="20">
        <v>1702.1</v>
      </c>
      <c r="L34" s="2"/>
      <c r="M34" s="2"/>
    </row>
    <row r="35" spans="1:14" ht="7.5" customHeight="1" x14ac:dyDescent="0.25"/>
    <row r="36" spans="1:14" ht="9.75" customHeight="1" x14ac:dyDescent="0.25">
      <c r="L36" s="16"/>
      <c r="M36" s="16"/>
      <c r="N36" s="16"/>
    </row>
    <row r="37" spans="1:14" ht="18.75" x14ac:dyDescent="0.3">
      <c r="A37" s="36" t="s">
        <v>15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16"/>
      <c r="M37" s="16"/>
      <c r="N37" s="16"/>
    </row>
    <row r="38" spans="1:14" ht="15" customHeight="1" x14ac:dyDescent="0.25">
      <c r="A38" s="37" t="s">
        <v>2</v>
      </c>
      <c r="B38" s="39" t="s">
        <v>3</v>
      </c>
      <c r="C38" s="37" t="s">
        <v>18</v>
      </c>
      <c r="D38" s="37" t="s">
        <v>17</v>
      </c>
      <c r="E38" s="37" t="s">
        <v>21</v>
      </c>
      <c r="F38" s="41" t="s">
        <v>16</v>
      </c>
      <c r="G38" s="41"/>
      <c r="H38" s="41" t="s">
        <v>19</v>
      </c>
      <c r="I38" s="41"/>
      <c r="J38" s="41" t="s">
        <v>22</v>
      </c>
      <c r="K38" s="41"/>
      <c r="L38" s="16"/>
      <c r="M38" s="16"/>
      <c r="N38" s="16"/>
    </row>
    <row r="39" spans="1:14" x14ac:dyDescent="0.25">
      <c r="A39" s="38"/>
      <c r="B39" s="40"/>
      <c r="C39" s="38"/>
      <c r="D39" s="38"/>
      <c r="E39" s="38"/>
      <c r="F39" s="26" t="s">
        <v>0</v>
      </c>
      <c r="G39" s="26" t="s">
        <v>1</v>
      </c>
      <c r="H39" s="26" t="s">
        <v>0</v>
      </c>
      <c r="I39" s="26" t="s">
        <v>1</v>
      </c>
      <c r="J39" s="26" t="s">
        <v>0</v>
      </c>
      <c r="K39" s="26" t="s">
        <v>1</v>
      </c>
      <c r="L39" s="16"/>
      <c r="M39" s="16"/>
      <c r="N39" s="16"/>
    </row>
    <row r="40" spans="1:14" ht="15" customHeight="1" x14ac:dyDescent="0.25">
      <c r="A40" s="30" t="s">
        <v>4</v>
      </c>
      <c r="B40" s="31"/>
      <c r="C40" s="31"/>
      <c r="D40" s="31"/>
      <c r="E40" s="31"/>
      <c r="F40" s="31"/>
      <c r="G40" s="31"/>
      <c r="H40" s="31"/>
      <c r="I40" s="31"/>
      <c r="J40" s="31"/>
      <c r="K40" s="31"/>
      <c r="L40" s="16"/>
      <c r="M40" s="16"/>
      <c r="N40" s="16"/>
    </row>
    <row r="41" spans="1:14" ht="21.75" customHeight="1" x14ac:dyDescent="0.25">
      <c r="A41" s="32" t="s">
        <v>5</v>
      </c>
      <c r="B41" s="28" t="s">
        <v>6</v>
      </c>
      <c r="C41" s="3">
        <f t="shared" ref="C41:K41" si="4">C44+C46+C48</f>
        <v>1515.5</v>
      </c>
      <c r="D41" s="1">
        <f t="shared" si="4"/>
        <v>1737</v>
      </c>
      <c r="E41" s="1">
        <f t="shared" si="4"/>
        <v>1806.5</v>
      </c>
      <c r="F41" s="11">
        <f t="shared" si="4"/>
        <v>1869.8</v>
      </c>
      <c r="G41" s="11">
        <f t="shared" si="4"/>
        <v>1878.8000000000002</v>
      </c>
      <c r="H41" s="11">
        <f t="shared" si="4"/>
        <v>1935.1999999999998</v>
      </c>
      <c r="I41" s="11">
        <f t="shared" si="4"/>
        <v>1953.9</v>
      </c>
      <c r="J41" s="11">
        <f t="shared" si="4"/>
        <v>2002.8000000000002</v>
      </c>
      <c r="K41" s="1">
        <f t="shared" si="4"/>
        <v>2032</v>
      </c>
      <c r="L41" s="19"/>
      <c r="M41" s="18"/>
      <c r="N41" s="16"/>
    </row>
    <row r="42" spans="1:14" ht="21.75" customHeight="1" x14ac:dyDescent="0.25">
      <c r="A42" s="32"/>
      <c r="B42" s="28" t="s">
        <v>6</v>
      </c>
      <c r="C42" s="3">
        <f>C50+C52</f>
        <v>1515.5</v>
      </c>
      <c r="D42" s="3">
        <f>D50+D52</f>
        <v>1737</v>
      </c>
      <c r="E42" s="3">
        <f>E50+E52</f>
        <v>1806.5</v>
      </c>
      <c r="F42" s="3">
        <f t="shared" ref="F42:K42" si="5">F50+F52</f>
        <v>1869.8000000000002</v>
      </c>
      <c r="G42" s="3">
        <f t="shared" si="5"/>
        <v>1878.8000000000002</v>
      </c>
      <c r="H42" s="3">
        <f t="shared" si="5"/>
        <v>1935.2</v>
      </c>
      <c r="I42" s="3">
        <f t="shared" si="5"/>
        <v>1953.8999999999999</v>
      </c>
      <c r="J42" s="3">
        <f t="shared" si="5"/>
        <v>2002.8</v>
      </c>
      <c r="K42" s="3">
        <f t="shared" si="5"/>
        <v>2032</v>
      </c>
      <c r="L42" s="17"/>
      <c r="M42" s="16"/>
      <c r="N42" s="16"/>
    </row>
    <row r="43" spans="1:14" ht="15" customHeight="1" x14ac:dyDescent="0.25">
      <c r="A43" s="33" t="s">
        <v>12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16"/>
      <c r="M43" s="16"/>
      <c r="N43" s="16"/>
    </row>
    <row r="44" spans="1:14" ht="17.25" customHeight="1" x14ac:dyDescent="0.25">
      <c r="A44" s="23" t="s">
        <v>5</v>
      </c>
      <c r="B44" s="23" t="s">
        <v>6</v>
      </c>
      <c r="C44" s="24">
        <v>354.7</v>
      </c>
      <c r="D44" s="25">
        <v>406.5</v>
      </c>
      <c r="E44" s="20">
        <v>422.8</v>
      </c>
      <c r="F44" s="20">
        <v>437.6</v>
      </c>
      <c r="G44" s="20">
        <v>439.7</v>
      </c>
      <c r="H44" s="20">
        <v>452.9</v>
      </c>
      <c r="I44" s="20">
        <v>457.3</v>
      </c>
      <c r="J44" s="20">
        <v>468.7</v>
      </c>
      <c r="K44" s="20">
        <v>475.5</v>
      </c>
      <c r="L44" s="16"/>
      <c r="M44" s="16"/>
      <c r="N44" s="16"/>
    </row>
    <row r="45" spans="1:14" ht="15" customHeight="1" x14ac:dyDescent="0.25">
      <c r="A45" s="34" t="s">
        <v>7</v>
      </c>
      <c r="B45" s="34"/>
      <c r="C45" s="34"/>
      <c r="D45" s="34"/>
      <c r="E45" s="34"/>
      <c r="F45" s="34"/>
      <c r="G45" s="34"/>
      <c r="H45" s="34"/>
      <c r="I45" s="34"/>
      <c r="J45" s="34"/>
      <c r="K45" s="34"/>
      <c r="L45" s="16"/>
      <c r="M45" s="16"/>
      <c r="N45" s="16"/>
    </row>
    <row r="46" spans="1:14" ht="16.5" customHeight="1" x14ac:dyDescent="0.25">
      <c r="A46" s="23" t="s">
        <v>5</v>
      </c>
      <c r="B46" s="23" t="s">
        <v>6</v>
      </c>
      <c r="C46" s="25">
        <v>349.7</v>
      </c>
      <c r="D46" s="25">
        <v>518.20000000000005</v>
      </c>
      <c r="E46" s="20">
        <v>538.9</v>
      </c>
      <c r="F46" s="20">
        <v>557.79999999999995</v>
      </c>
      <c r="G46" s="20">
        <v>560.5</v>
      </c>
      <c r="H46" s="20">
        <v>577.29999999999995</v>
      </c>
      <c r="I46" s="20">
        <v>582.9</v>
      </c>
      <c r="J46" s="20">
        <v>597.5</v>
      </c>
      <c r="K46" s="20">
        <v>606.20000000000005</v>
      </c>
      <c r="L46" s="16"/>
      <c r="M46" s="16"/>
      <c r="N46" s="16"/>
    </row>
    <row r="47" spans="1:14" ht="15" customHeight="1" x14ac:dyDescent="0.25">
      <c r="A47" s="34" t="s">
        <v>8</v>
      </c>
      <c r="B47" s="34"/>
      <c r="C47" s="34"/>
      <c r="D47" s="34"/>
      <c r="E47" s="34"/>
      <c r="F47" s="34"/>
      <c r="G47" s="34"/>
      <c r="H47" s="34"/>
      <c r="I47" s="34"/>
      <c r="J47" s="34"/>
      <c r="K47" s="34"/>
      <c r="L47" s="16"/>
      <c r="M47" s="16"/>
      <c r="N47" s="16"/>
    </row>
    <row r="48" spans="1:14" ht="16.5" customHeight="1" x14ac:dyDescent="0.25">
      <c r="A48" s="23" t="s">
        <v>5</v>
      </c>
      <c r="B48" s="23" t="s">
        <v>6</v>
      </c>
      <c r="C48" s="25">
        <v>811.1</v>
      </c>
      <c r="D48" s="25">
        <v>812.3</v>
      </c>
      <c r="E48" s="20">
        <v>844.8</v>
      </c>
      <c r="F48" s="20">
        <v>874.4</v>
      </c>
      <c r="G48" s="20">
        <v>878.6</v>
      </c>
      <c r="H48" s="20">
        <v>905</v>
      </c>
      <c r="I48" s="20">
        <v>913.7</v>
      </c>
      <c r="J48" s="20">
        <v>936.6</v>
      </c>
      <c r="K48" s="20">
        <v>950.3</v>
      </c>
      <c r="L48" s="16"/>
      <c r="M48" s="16"/>
      <c r="N48" s="16"/>
    </row>
    <row r="49" spans="1:14" ht="16.5" customHeight="1" x14ac:dyDescent="0.25">
      <c r="A49" s="29" t="s">
        <v>11</v>
      </c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16"/>
      <c r="M49" s="16"/>
      <c r="N49" s="16"/>
    </row>
    <row r="50" spans="1:14" ht="16.5" customHeight="1" x14ac:dyDescent="0.25">
      <c r="A50" s="21" t="s">
        <v>5</v>
      </c>
      <c r="B50" s="21" t="s">
        <v>9</v>
      </c>
      <c r="C50" s="12">
        <v>1297.0999999999999</v>
      </c>
      <c r="D50" s="12">
        <v>1478.2</v>
      </c>
      <c r="E50" s="6">
        <v>1512.4</v>
      </c>
      <c r="F50" s="6">
        <v>1558.2</v>
      </c>
      <c r="G50" s="6">
        <v>1560.4</v>
      </c>
      <c r="H50" s="6">
        <v>1580.4</v>
      </c>
      <c r="I50" s="6">
        <v>1600.1</v>
      </c>
      <c r="J50" s="6">
        <v>1620.5</v>
      </c>
      <c r="K50" s="6">
        <v>1650.4</v>
      </c>
      <c r="L50" s="14"/>
      <c r="M50" s="17"/>
      <c r="N50" s="16"/>
    </row>
    <row r="51" spans="1:14" ht="16.5" customHeight="1" x14ac:dyDescent="0.25">
      <c r="A51" s="29" t="s">
        <v>10</v>
      </c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16"/>
      <c r="M51" s="16"/>
      <c r="N51" s="16"/>
    </row>
    <row r="52" spans="1:14" ht="16.5" customHeight="1" x14ac:dyDescent="0.25">
      <c r="A52" s="28" t="s">
        <v>5</v>
      </c>
      <c r="B52" s="21" t="s">
        <v>6</v>
      </c>
      <c r="C52" s="13">
        <v>218.4</v>
      </c>
      <c r="D52" s="12">
        <v>258.8</v>
      </c>
      <c r="E52" s="20">
        <v>294.10000000000002</v>
      </c>
      <c r="F52" s="20">
        <v>311.60000000000002</v>
      </c>
      <c r="G52" s="20">
        <v>318.39999999999998</v>
      </c>
      <c r="H52" s="20">
        <v>354.8</v>
      </c>
      <c r="I52" s="20">
        <v>353.8</v>
      </c>
      <c r="J52" s="20">
        <v>382.3</v>
      </c>
      <c r="K52" s="20">
        <v>381.6</v>
      </c>
      <c r="L52" s="17"/>
      <c r="M52" s="17"/>
      <c r="N52" s="16"/>
    </row>
    <row r="53" spans="1:14" x14ac:dyDescent="0.25">
      <c r="L53" s="16"/>
      <c r="M53" s="16"/>
      <c r="N53" s="16"/>
    </row>
  </sheetData>
  <mergeCells count="49">
    <mergeCell ref="A14:K14"/>
    <mergeCell ref="A1:K1"/>
    <mergeCell ref="A2:K2"/>
    <mergeCell ref="A3:A4"/>
    <mergeCell ref="B3:B4"/>
    <mergeCell ref="C3:C4"/>
    <mergeCell ref="D3:D4"/>
    <mergeCell ref="E3:E4"/>
    <mergeCell ref="F3:G3"/>
    <mergeCell ref="H3:I3"/>
    <mergeCell ref="J3:K3"/>
    <mergeCell ref="A5:K5"/>
    <mergeCell ref="A6:A7"/>
    <mergeCell ref="A8:K8"/>
    <mergeCell ref="A10:K10"/>
    <mergeCell ref="A12:K12"/>
    <mergeCell ref="A31:K31"/>
    <mergeCell ref="A16:K16"/>
    <mergeCell ref="A19:K19"/>
    <mergeCell ref="A20:A21"/>
    <mergeCell ref="B20:B21"/>
    <mergeCell ref="C20:C21"/>
    <mergeCell ref="D20:D21"/>
    <mergeCell ref="E20:E21"/>
    <mergeCell ref="F20:G20"/>
    <mergeCell ref="H20:I20"/>
    <mergeCell ref="J20:K20"/>
    <mergeCell ref="A22:K22"/>
    <mergeCell ref="A23:A24"/>
    <mergeCell ref="A25:K25"/>
    <mergeCell ref="A27:K27"/>
    <mergeCell ref="A29:K29"/>
    <mergeCell ref="A33:K33"/>
    <mergeCell ref="A37:K37"/>
    <mergeCell ref="A38:A39"/>
    <mergeCell ref="B38:B39"/>
    <mergeCell ref="C38:C39"/>
    <mergeCell ref="D38:D39"/>
    <mergeCell ref="E38:E39"/>
    <mergeCell ref="F38:G38"/>
    <mergeCell ref="H38:I38"/>
    <mergeCell ref="J38:K38"/>
    <mergeCell ref="A51:K51"/>
    <mergeCell ref="A40:K40"/>
    <mergeCell ref="A41:A42"/>
    <mergeCell ref="A43:K43"/>
    <mergeCell ref="A45:K45"/>
    <mergeCell ref="A47:K47"/>
    <mergeCell ref="A49:K49"/>
  </mergeCells>
  <printOptions horizontalCentered="1"/>
  <pageMargins left="0.19685039370078741" right="0.19685039370078741" top="0.35433070866141736" bottom="0.35433070866141736" header="0.31496062992125984" footer="0.31496062992125984"/>
  <pageSetup paperSize="9" scale="76" orientation="portrait" horizontalDpi="180" verticalDpi="180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прог.разв.сх по районам  20 (4)</vt:lpstr>
      <vt:lpstr>'прог.разв.сх по районам  20 (4)'!Область_печати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2020-10-12T14:35:39Z</dcterms:modified>
</cp:coreProperties>
</file>